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LLEGE_V\Downloads\"/>
    </mc:Choice>
  </mc:AlternateContent>
  <bookViews>
    <workbookView xWindow="0" yWindow="0" windowWidth="18930" windowHeight="11115"/>
  </bookViews>
  <sheets>
    <sheet name="2024" sheetId="1" r:id="rId1"/>
  </sheets>
  <externalReferences>
    <externalReference r:id="rId2"/>
  </externalReference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D29" i="1" l="1"/>
  <c r="D7" i="1"/>
  <c r="C7" i="1" s="1"/>
  <c r="D10" i="1"/>
  <c r="C10" i="1" s="1"/>
  <c r="C8" i="1"/>
  <c r="D12" i="1" l="1"/>
  <c r="D6" i="1"/>
  <c r="C20" i="1" l="1"/>
  <c r="C22" i="1" l="1"/>
  <c r="C23" i="1"/>
  <c r="C21" i="1"/>
  <c r="D24" i="1"/>
  <c r="C24" i="1" s="1"/>
  <c r="D16" i="1"/>
  <c r="C9" i="1" l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<sst xmlns="http://schemas.openxmlformats.org/spreadsheetml/2006/main" count="44" uniqueCount="41">
  <si>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</si>
  <si>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</si>
  <si>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</si>
  <si>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</si>
  <si>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</si>
  <si>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</si>
  <si>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</si>
  <si>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</si>
  <si>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</si>
  <si>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</si>
  <si>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</si>
  <si>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</si>
  <si>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</si>
  <si>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</si>
  <si>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</si>
  <si>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</si>
  <si>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</si>
  <si>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</si>
  <si>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</si>
  <si>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</si>
  <si>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</si>
  <si>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</si>
  <si>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</si>
  <si>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</si>
  <si>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</si>
  <si>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</si>
  <si>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</si>
  <si>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</si>
  <si>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</si>
  <si>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</si>
  <si>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</si>
  <si>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</si>
  <si>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</si>
  <si>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</si>
  <si>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</si>
  <si>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</si>
  <si>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</si>
  <si>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</si>
  <si>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</si>
  <si>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</si>
  <si>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Դիլիջանի  բազմագործառութային քոլեջ 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</si>
</sst>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2" fontId="4" fillId="0" borderId="2" xfId="0" applyNumberFormat="1" applyFont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ashvetv%20bazm%2001.01.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Բյուջե արհ"/>
      <sheetName val="դ-տ"/>
      <sheetName val="Արտաբյուջե"/>
      <sheetName val="նոր դեբ."/>
      <sheetName val="Ծրագր. ցուց."/>
      <sheetName val="դրամ. հոսքեր"/>
      <sheetName val="շեղում"/>
      <sheetName val="բացատրագիր"/>
      <sheetName val="արհ կրթ բ"/>
      <sheetName val="dt"/>
      <sheetName val="արհ կրդ-տ"/>
      <sheetName val="քոլ բ"/>
      <sheetName val="քոլ դ-տ"/>
      <sheetName val="քոլկ"/>
      <sheetName val="քոլկրթ դ-տ"/>
      <sheetName val="arcax"/>
      <sheetName val="arc dk"/>
      <sheetName val="trans"/>
      <sheetName val="kamav"/>
      <sheetName val="kam dk"/>
      <sheetName val="tr dk"/>
      <sheetName val="Arc 1"/>
      <sheetName val="Arc 1 dk"/>
    </sheetNames>
    <sheetDataSet>
      <sheetData sheetId="0"/>
      <sheetData sheetId="1"/>
      <sheetData sheetId="2"/>
      <sheetData sheetId="3"/>
      <sheetData sheetId="4"/>
      <sheetData sheetId="5">
        <row r="38">
          <cell r="D38">
            <v>9622.7999999999993</v>
          </cell>
        </row>
        <row r="42">
          <cell r="D42">
            <v>67475.899999999994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31" workbookViewId="0">
      <selection activeCell="E6" sqref="E6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0" t="s">
        <v>37</v>
      </c>
      <c r="C3" s="30"/>
      <c r="D3" s="30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77098.7</v>
      </c>
      <c r="D6" s="24">
        <f>SUM(D7:D10)</f>
        <v>77098.7</v>
      </c>
    </row>
    <row r="7" spans="1:169" ht="18.399999999999999" customHeight="1" x14ac:dyDescent="0.2">
      <c r="A7" s="10"/>
      <c r="B7" s="11" t="s">
        <v>4</v>
      </c>
      <c r="C7" s="26">
        <f t="shared" si="0"/>
        <v>67475.899999999994</v>
      </c>
      <c r="D7" s="24">
        <f>'[1]դրամ. հոսքեր'!$D$42</f>
        <v>67475.899999999994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9622.7999999999993</v>
      </c>
      <c r="D10" s="29">
        <f>'[1]դրամ. հոսքեր'!$D$38</f>
        <v>9622.7999999999993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9836</v>
      </c>
      <c r="D11" s="24">
        <v>9836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84</v>
      </c>
      <c r="D12" s="24">
        <f>D15+D14</f>
        <v>84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84</v>
      </c>
      <c r="D14" s="24">
        <v>84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2</v>
      </c>
      <c r="D20" s="24">
        <v>2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10128</v>
      </c>
      <c r="D21" s="24">
        <v>10128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115</v>
      </c>
      <c r="D22" s="24">
        <v>115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/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5558</v>
      </c>
      <c r="D24" s="24">
        <f>D25+D26+D27+D28</f>
        <v>5558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5558</v>
      </c>
      <c r="D26" s="24">
        <v>5558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1</v>
      </c>
      <c r="D29" s="24">
        <f>SUM(D31:D32)</f>
        <v>1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COLLEGE_V</cp:lastModifiedBy>
  <cp:lastPrinted>2023-01-13T08:02:00Z</cp:lastPrinted>
  <dcterms:created xsi:type="dcterms:W3CDTF">2018-07-20T13:50:31Z</dcterms:created>
  <dcterms:modified xsi:type="dcterms:W3CDTF">2025-03-20T10:54:09Z</dcterms:modified>
</cp:coreProperties>
</file>